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6" i="1"/>
  <c r="G24" i="1" l="1"/>
  <c r="G22" i="1"/>
  <c r="C21" i="1"/>
  <c r="C14" i="1"/>
  <c r="D16" i="1" s="1"/>
  <c r="C19" i="1" s="1"/>
  <c r="C23" i="1" l="1"/>
  <c r="G20" i="1" s="1"/>
  <c r="K14" i="1" s="1"/>
  <c r="C25" i="1" l="1"/>
  <c r="C27" i="1" s="1"/>
  <c r="G14" i="1"/>
  <c r="G16" i="1" s="1"/>
  <c r="G18" i="1" s="1"/>
</calcChain>
</file>

<file path=xl/sharedStrings.xml><?xml version="1.0" encoding="utf-8"?>
<sst xmlns="http://schemas.openxmlformats.org/spreadsheetml/2006/main" count="38" uniqueCount="22">
  <si>
    <t>Input:</t>
  </si>
  <si>
    <t>Value:</t>
  </si>
  <si>
    <t>Vi</t>
  </si>
  <si>
    <t>BW</t>
  </si>
  <si>
    <t>f</t>
  </si>
  <si>
    <t>Po</t>
  </si>
  <si>
    <t>Rl</t>
  </si>
  <si>
    <t>𝜂r</t>
  </si>
  <si>
    <r>
      <t>V</t>
    </r>
    <r>
      <rPr>
        <vertAlign val="subscript"/>
        <sz val="11"/>
        <color rgb="FF006100"/>
        <rFont val="Calibri"/>
        <family val="2"/>
        <charset val="204"/>
        <scheme val="minor"/>
      </rPr>
      <t>DSmin</t>
    </r>
  </si>
  <si>
    <r>
      <t>r</t>
    </r>
    <r>
      <rPr>
        <vertAlign val="subscript"/>
        <sz val="11"/>
        <color rgb="FF006100"/>
        <rFont val="Calibri"/>
        <family val="2"/>
        <charset val="204"/>
        <scheme val="minor"/>
      </rPr>
      <t>DS</t>
    </r>
  </si>
  <si>
    <t>W</t>
  </si>
  <si>
    <t>V</t>
  </si>
  <si>
    <t>A</t>
  </si>
  <si>
    <t>%</t>
  </si>
  <si>
    <t>Ω</t>
  </si>
  <si>
    <t>MHz</t>
  </si>
  <si>
    <t>H</t>
  </si>
  <si>
    <t>F</t>
  </si>
  <si>
    <r>
      <t xml:space="preserve">         P</t>
    </r>
    <r>
      <rPr>
        <vertAlign val="subscript"/>
        <sz val="11"/>
        <color theme="1"/>
        <rFont val="Calibri"/>
        <family val="2"/>
        <charset val="204"/>
        <scheme val="minor"/>
      </rPr>
      <t>SM</t>
    </r>
    <r>
      <rPr>
        <sz val="11"/>
        <color theme="1"/>
        <rFont val="Calibri"/>
        <family val="2"/>
        <charset val="204"/>
        <scheme val="minor"/>
      </rPr>
      <t>= I</t>
    </r>
    <r>
      <rPr>
        <vertAlign val="subscript"/>
        <sz val="11"/>
        <color theme="1"/>
        <rFont val="Calibri"/>
        <family val="2"/>
        <charset val="204"/>
        <scheme val="minor"/>
      </rPr>
      <t>SM</t>
    </r>
    <r>
      <rPr>
        <sz val="11"/>
        <color theme="1"/>
        <rFont val="Calibri"/>
        <family val="2"/>
        <charset val="204"/>
        <scheme val="minor"/>
      </rPr>
      <t xml:space="preserve"> * V</t>
    </r>
    <r>
      <rPr>
        <vertAlign val="subscript"/>
        <sz val="11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</t>
    </r>
  </si>
  <si>
    <r>
      <t>P</t>
    </r>
    <r>
      <rPr>
        <vertAlign val="subscript"/>
        <sz val="11"/>
        <color rgb="FF9C0006"/>
        <rFont val="Calibri"/>
        <family val="2"/>
        <charset val="204"/>
        <scheme val="minor"/>
      </rPr>
      <t>Dmax</t>
    </r>
  </si>
  <si>
    <r>
      <t>I</t>
    </r>
    <r>
      <rPr>
        <vertAlign val="subscript"/>
        <sz val="11"/>
        <color rgb="FF9C0006"/>
        <rFont val="Calibri"/>
        <family val="2"/>
        <charset val="204"/>
        <scheme val="minor"/>
      </rPr>
      <t>Dmax</t>
    </r>
  </si>
  <si>
    <r>
      <t>V</t>
    </r>
    <r>
      <rPr>
        <vertAlign val="subscript"/>
        <sz val="11"/>
        <color rgb="FF9C0006"/>
        <rFont val="Calibri"/>
        <family val="2"/>
        <charset val="204"/>
        <scheme val="minor"/>
      </rPr>
      <t>DSSmax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</si>
</sst>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bscript"/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bscript"/>
      <sz val="11"/>
      <color rgb="FF9C000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13">
    <xf numFmtId="0" fontId="0" fillId="0" borderId="0" xfId="0"/>
    <xf numFmtId="0" fontId="1" fillId="2" borderId="2" xfId="1" applyBorder="1"/>
    <xf numFmtId="2" fontId="1" fillId="2" borderId="2" xfId="1" applyNumberFormat="1" applyBorder="1"/>
    <xf numFmtId="0" fontId="2" fillId="3" borderId="0" xfId="2"/>
    <xf numFmtId="0" fontId="0" fillId="0" borderId="0" xfId="0" applyAlignment="1">
      <alignment horizontal="left" vertical="center"/>
    </xf>
    <xf numFmtId="0" fontId="8" fillId="0" borderId="0" xfId="0" applyFont="1"/>
    <xf numFmtId="0" fontId="2" fillId="3" borderId="0" xfId="2" applyAlignment="1">
      <alignment horizontal="left" vertical="center"/>
    </xf>
    <xf numFmtId="0" fontId="2" fillId="3" borderId="2" xfId="2" applyBorder="1"/>
    <xf numFmtId="2" fontId="2" fillId="3" borderId="2" xfId="2" applyNumberFormat="1" applyBorder="1"/>
    <xf numFmtId="2" fontId="4" fillId="5" borderId="1" xfId="4" applyNumberFormat="1"/>
    <xf numFmtId="0" fontId="3" fillId="4" borderId="0" xfId="3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5" fontId="1" fillId="2" borderId="2" xfId="1" applyNumberFormat="1" applyBorder="1"/>
  </cellXfs>
  <cellStyles count="5">
    <cellStyle name="Bad" xfId="2" builtinId="27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12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245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447675</xdr:colOff>
      <xdr:row>12</xdr:row>
      <xdr:rowOff>114300</xdr:rowOff>
    </xdr:from>
    <xdr:to>
      <xdr:col>1</xdr:col>
      <xdr:colOff>590550</xdr:colOff>
      <xdr:row>14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781300"/>
          <a:ext cx="7524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333375</xdr:colOff>
      <xdr:row>14</xdr:row>
      <xdr:rowOff>95250</xdr:rowOff>
    </xdr:from>
    <xdr:to>
      <xdr:col>2</xdr:col>
      <xdr:colOff>590550</xdr:colOff>
      <xdr:row>16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143250"/>
          <a:ext cx="14763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438150</xdr:colOff>
      <xdr:row>17</xdr:row>
      <xdr:rowOff>47625</xdr:rowOff>
    </xdr:from>
    <xdr:to>
      <xdr:col>1</xdr:col>
      <xdr:colOff>590455</xdr:colOff>
      <xdr:row>19</xdr:row>
      <xdr:rowOff>123768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" y="3743325"/>
          <a:ext cx="761905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19</xdr:row>
      <xdr:rowOff>133350</xdr:rowOff>
    </xdr:from>
    <xdr:to>
      <xdr:col>1</xdr:col>
      <xdr:colOff>600075</xdr:colOff>
      <xdr:row>21</xdr:row>
      <xdr:rowOff>76200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4210050"/>
          <a:ext cx="8286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21</xdr:row>
      <xdr:rowOff>123825</xdr:rowOff>
    </xdr:from>
    <xdr:to>
      <xdr:col>2</xdr:col>
      <xdr:colOff>0</xdr:colOff>
      <xdr:row>23</xdr:row>
      <xdr:rowOff>85725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581525"/>
          <a:ext cx="7905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485775</xdr:colOff>
      <xdr:row>23</xdr:row>
      <xdr:rowOff>142875</xdr:rowOff>
    </xdr:from>
    <xdr:to>
      <xdr:col>1</xdr:col>
      <xdr:colOff>590550</xdr:colOff>
      <xdr:row>25</xdr:row>
      <xdr:rowOff>57150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981575"/>
          <a:ext cx="7143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504825</xdr:colOff>
      <xdr:row>26</xdr:row>
      <xdr:rowOff>28575</xdr:rowOff>
    </xdr:from>
    <xdr:to>
      <xdr:col>2</xdr:col>
      <xdr:colOff>0</xdr:colOff>
      <xdr:row>27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5438775"/>
          <a:ext cx="7143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381000</xdr:colOff>
      <xdr:row>12</xdr:row>
      <xdr:rowOff>95250</xdr:rowOff>
    </xdr:from>
    <xdr:to>
      <xdr:col>5</xdr:col>
      <xdr:colOff>600075</xdr:colOff>
      <xdr:row>14</xdr:row>
      <xdr:rowOff>85725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2838450"/>
          <a:ext cx="8286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15</xdr:row>
      <xdr:rowOff>0</xdr:rowOff>
    </xdr:from>
    <xdr:to>
      <xdr:col>6</xdr:col>
      <xdr:colOff>0</xdr:colOff>
      <xdr:row>16</xdr:row>
      <xdr:rowOff>19050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314700"/>
          <a:ext cx="10572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16</xdr:row>
      <xdr:rowOff>123825</xdr:rowOff>
    </xdr:from>
    <xdr:to>
      <xdr:col>6</xdr:col>
      <xdr:colOff>0</xdr:colOff>
      <xdr:row>18</xdr:row>
      <xdr:rowOff>104775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3629025"/>
          <a:ext cx="11715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504825</xdr:colOff>
      <xdr:row>19</xdr:row>
      <xdr:rowOff>9525</xdr:rowOff>
    </xdr:from>
    <xdr:to>
      <xdr:col>6</xdr:col>
      <xdr:colOff>0</xdr:colOff>
      <xdr:row>20</xdr:row>
      <xdr:rowOff>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3667125"/>
          <a:ext cx="7143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438150</xdr:colOff>
      <xdr:row>21</xdr:row>
      <xdr:rowOff>38100</xdr:rowOff>
    </xdr:from>
    <xdr:to>
      <xdr:col>5</xdr:col>
      <xdr:colOff>581025</xdr:colOff>
      <xdr:row>21</xdr:row>
      <xdr:rowOff>180975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4495800"/>
          <a:ext cx="7524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419100</xdr:colOff>
      <xdr:row>22</xdr:row>
      <xdr:rowOff>114300</xdr:rowOff>
    </xdr:from>
    <xdr:to>
      <xdr:col>5</xdr:col>
      <xdr:colOff>561975</xdr:colOff>
      <xdr:row>24</xdr:row>
      <xdr:rowOff>57150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4762500"/>
          <a:ext cx="7524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428625</xdr:colOff>
      <xdr:row>24</xdr:row>
      <xdr:rowOff>104775</xdr:rowOff>
    </xdr:from>
    <xdr:to>
      <xdr:col>6</xdr:col>
      <xdr:colOff>0</xdr:colOff>
      <xdr:row>26</xdr:row>
      <xdr:rowOff>114300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5133975"/>
          <a:ext cx="7905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276225</xdr:colOff>
      <xdr:row>26</xdr:row>
      <xdr:rowOff>161925</xdr:rowOff>
    </xdr:from>
    <xdr:to>
      <xdr:col>6</xdr:col>
      <xdr:colOff>0</xdr:colOff>
      <xdr:row>28</xdr:row>
      <xdr:rowOff>123825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2447925"/>
          <a:ext cx="9429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8"/>
  <sheetViews>
    <sheetView tabSelected="1" topLeftCell="A2" workbookViewId="0">
      <selection activeCell="J28" sqref="J28"/>
    </sheetView>
  </sheetViews>
  <sheetFormatPr defaultRowHeight="15" x14ac:dyDescent="0.25"/>
  <cols>
    <col min="7" max="7" width="12" bestFit="1" customWidth="1"/>
  </cols>
  <sheetData>
    <row r="1" spans="3:13" x14ac:dyDescent="0.25">
      <c r="K1" s="1" t="s">
        <v>0</v>
      </c>
      <c r="L1" s="1" t="s">
        <v>1</v>
      </c>
    </row>
    <row r="2" spans="3:13" x14ac:dyDescent="0.25">
      <c r="K2" s="1" t="s">
        <v>2</v>
      </c>
      <c r="L2" s="2">
        <v>12</v>
      </c>
      <c r="M2" t="s">
        <v>11</v>
      </c>
    </row>
    <row r="3" spans="3:13" x14ac:dyDescent="0.25">
      <c r="K3" s="1" t="s">
        <v>5</v>
      </c>
      <c r="L3" s="12">
        <v>0.13</v>
      </c>
      <c r="M3" t="s">
        <v>10</v>
      </c>
    </row>
    <row r="4" spans="3:13" x14ac:dyDescent="0.25">
      <c r="K4" s="1" t="s">
        <v>6</v>
      </c>
      <c r="L4" s="2">
        <v>50</v>
      </c>
      <c r="M4" s="5" t="s">
        <v>14</v>
      </c>
    </row>
    <row r="5" spans="3:13" x14ac:dyDescent="0.25">
      <c r="K5" s="1" t="s">
        <v>3</v>
      </c>
      <c r="L5" s="2">
        <v>0.31</v>
      </c>
    </row>
    <row r="6" spans="3:13" ht="15" customHeight="1" x14ac:dyDescent="0.25">
      <c r="K6" s="1" t="s">
        <v>4</v>
      </c>
      <c r="L6" s="2">
        <v>1.31</v>
      </c>
      <c r="M6" t="s">
        <v>15</v>
      </c>
    </row>
    <row r="7" spans="3:13" ht="15" customHeight="1" x14ac:dyDescent="0.25">
      <c r="K7" s="1" t="s">
        <v>7</v>
      </c>
      <c r="L7" s="2">
        <v>0.96</v>
      </c>
      <c r="M7" t="s">
        <v>15</v>
      </c>
    </row>
    <row r="8" spans="3:13" ht="15" customHeight="1" x14ac:dyDescent="0.35">
      <c r="K8" s="1" t="s">
        <v>8</v>
      </c>
      <c r="L8" s="2">
        <v>2.5</v>
      </c>
      <c r="M8" t="s">
        <v>11</v>
      </c>
    </row>
    <row r="9" spans="3:13" ht="15" customHeight="1" x14ac:dyDescent="0.35">
      <c r="K9" s="1" t="s">
        <v>9</v>
      </c>
      <c r="L9" s="2">
        <v>5</v>
      </c>
      <c r="M9" s="5" t="s">
        <v>14</v>
      </c>
    </row>
    <row r="10" spans="3:13" ht="15" customHeight="1" x14ac:dyDescent="0.35">
      <c r="K10" s="7" t="s">
        <v>21</v>
      </c>
      <c r="L10" s="8">
        <v>60</v>
      </c>
      <c r="M10" t="s">
        <v>11</v>
      </c>
    </row>
    <row r="11" spans="3:13" ht="15" customHeight="1" x14ac:dyDescent="0.35">
      <c r="K11" s="7" t="s">
        <v>20</v>
      </c>
      <c r="L11" s="8">
        <v>0.2</v>
      </c>
      <c r="M11" t="s">
        <v>12</v>
      </c>
    </row>
    <row r="12" spans="3:13" ht="15" customHeight="1" x14ac:dyDescent="0.35">
      <c r="K12" s="7" t="s">
        <v>19</v>
      </c>
      <c r="L12" s="9">
        <v>0.35</v>
      </c>
      <c r="M12" t="s">
        <v>10</v>
      </c>
    </row>
    <row r="14" spans="3:13" ht="18" x14ac:dyDescent="0.35">
      <c r="C14" s="4">
        <f>L3/L7</f>
        <v>0.13541666666666669</v>
      </c>
      <c r="D14" t="s">
        <v>10</v>
      </c>
      <c r="G14" s="4">
        <f>C23/SQRT(2)</f>
        <v>1.9999129817912843E-2</v>
      </c>
      <c r="H14" t="s">
        <v>12</v>
      </c>
      <c r="I14" t="s">
        <v>18</v>
      </c>
      <c r="K14" s="9">
        <f>G20*L2</f>
        <v>0.33939648748983009</v>
      </c>
      <c r="L14" t="s">
        <v>10</v>
      </c>
    </row>
    <row r="15" spans="3:13" x14ac:dyDescent="0.25">
      <c r="G15" s="4"/>
    </row>
    <row r="16" spans="3:13" x14ac:dyDescent="0.25">
      <c r="D16" s="4">
        <f>0.810569*((L2-L8)*(L2-L8)/C14)</f>
        <v>540.21306276923065</v>
      </c>
      <c r="G16" s="4">
        <f>L9*G14*G14</f>
        <v>1.9998259673686528E-3</v>
      </c>
      <c r="H16" t="s">
        <v>10</v>
      </c>
    </row>
    <row r="17" spans="3:8" x14ac:dyDescent="0.25">
      <c r="D17" s="4" t="s">
        <v>14</v>
      </c>
      <c r="G17" s="4"/>
    </row>
    <row r="18" spans="3:8" x14ac:dyDescent="0.25">
      <c r="G18" s="11">
        <f>(L3/(L3+G16+G16))*100</f>
        <v>97.015177370247756</v>
      </c>
      <c r="H18" t="s">
        <v>13</v>
      </c>
    </row>
    <row r="19" spans="3:8" x14ac:dyDescent="0.25">
      <c r="C19" s="4">
        <f>SQRT(D16/L4)</f>
        <v>3.2869836104526917</v>
      </c>
      <c r="G19" s="4"/>
    </row>
    <row r="20" spans="3:8" x14ac:dyDescent="0.25">
      <c r="C20" s="4"/>
      <c r="E20" s="3"/>
      <c r="F20" s="3"/>
      <c r="G20" s="6">
        <f>C23</f>
        <v>2.828304062415251E-2</v>
      </c>
      <c r="H20" t="s">
        <v>12</v>
      </c>
    </row>
    <row r="21" spans="3:8" x14ac:dyDescent="0.25">
      <c r="C21" s="4">
        <f>L2*1.273239</f>
        <v>15.278867999999999</v>
      </c>
      <c r="D21" t="s">
        <v>11</v>
      </c>
      <c r="G21" s="4"/>
    </row>
    <row r="22" spans="3:8" x14ac:dyDescent="0.25">
      <c r="C22" s="4"/>
      <c r="E22" s="3"/>
      <c r="F22" s="3"/>
      <c r="G22" s="6">
        <f>2*L2</f>
        <v>24</v>
      </c>
      <c r="H22" t="s">
        <v>11</v>
      </c>
    </row>
    <row r="23" spans="3:8" x14ac:dyDescent="0.25">
      <c r="C23" s="4">
        <f>C21/D16</f>
        <v>2.828304062415251E-2</v>
      </c>
      <c r="D23" t="s">
        <v>12</v>
      </c>
      <c r="G23" s="4"/>
    </row>
    <row r="24" spans="3:8" x14ac:dyDescent="0.25">
      <c r="C24" s="4"/>
      <c r="G24" s="4">
        <f>L6/L5</f>
        <v>4.225806451612903</v>
      </c>
    </row>
    <row r="25" spans="3:8" x14ac:dyDescent="0.25">
      <c r="C25" s="4">
        <f>C23*0.636619</f>
        <v>1.8005521039107349E-2</v>
      </c>
      <c r="D25" t="s">
        <v>12</v>
      </c>
      <c r="G25" s="4"/>
    </row>
    <row r="26" spans="3:8" x14ac:dyDescent="0.25">
      <c r="C26" s="4"/>
      <c r="G26" s="10">
        <f>(G24*L4)/(6.28318*L6*1000000)</f>
        <v>2.5670173794264234E-5</v>
      </c>
      <c r="H26" t="s">
        <v>16</v>
      </c>
    </row>
    <row r="27" spans="3:8" x14ac:dyDescent="0.25">
      <c r="C27" s="4">
        <f>L2*C25</f>
        <v>0.21606625246928818</v>
      </c>
      <c r="D27" t="s">
        <v>10</v>
      </c>
    </row>
    <row r="28" spans="3:8" x14ac:dyDescent="0.25">
      <c r="G28" s="10">
        <f>1/(6.28318*G24*L4*L6*1000000)</f>
        <v>5.7500231959181705E-10</v>
      </c>
      <c r="H28" t="s">
        <v>17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lz1swe</dc:creator>
  <cp:lastModifiedBy>lz1swe</cp:lastModifiedBy>
  <dcterms:created xsi:type="dcterms:W3CDTF">2023-10-07T08:58:44Z</dcterms:created>
  <dcterms:modified xsi:type="dcterms:W3CDTF">2023-10-07T16:03:49Z</dcterms:modified>
</cp:coreProperties>
</file>